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30" windowWidth="20955" windowHeight="9705"/>
  </bookViews>
  <sheets>
    <sheet name="Расчет субсидии Концессия" sheetId="1" r:id="rId1"/>
  </sheets>
  <definedNames>
    <definedName name="_xlnm.Print_Area" localSheetId="0">'Расчет субсидии Концессия'!$A$1:$H$8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  <c r="H7" i="1"/>
  <c r="G7" i="1"/>
  <c r="F7" i="1"/>
  <c r="H6" i="1"/>
  <c r="H8" i="1" s="1"/>
  <c r="G6" i="1"/>
  <c r="G8" i="1" s="1"/>
  <c r="F6" i="1"/>
  <c r="F8" i="1" s="1"/>
</calcChain>
</file>

<file path=xl/sharedStrings.xml><?xml version="1.0" encoding="utf-8"?>
<sst xmlns="http://schemas.openxmlformats.org/spreadsheetml/2006/main" count="11" uniqueCount="11">
  <si>
    <t>Расчет распределения субсидий из областного бюджета бюджетам муниципальных образований 
Томской области на 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
 на 2026 год и плановый период 2027 и 2028 годов</t>
  </si>
  <si>
    <t xml:space="preserve">Наименование муниципального образования </t>
  </si>
  <si>
    <t>Sмоi - общий размер платы концедента (в рублях) на текущий финансовый год i-го муниципального образования, определенный в соответствии с действующими концессионными соглашениями</t>
  </si>
  <si>
    <t>Сi - предельный уровень софинансирования Томской областью (в процентах) объема расходного обязательства i-го муниципального образования</t>
  </si>
  <si>
    <t>Общий размер субсидии</t>
  </si>
  <si>
    <t>6 = гр.2 x гр.5</t>
  </si>
  <si>
    <t>7 = гр.3 x гр.5</t>
  </si>
  <si>
    <t>8 = гр.4 x гр.5</t>
  </si>
  <si>
    <t>Томский муниципальный район Томской  области</t>
  </si>
  <si>
    <t>Первомайский муниципальный район Томской  области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</si>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</sst>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%"/>
  </numFmts>
  <fonts count="11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color rgb="FFFA7D00"/>
      <name val="PT Astra Serif"/>
      <family val="1"/>
      <charset val="204"/>
    </font>
    <font>
      <sz val="14"/>
      <name val="Times New Roman"/>
      <family val="1"/>
      <charset val="204"/>
    </font>
    <font>
      <b/>
      <sz val="13"/>
      <name val="PT Astra Serif"/>
      <family val="1"/>
      <charset val="204"/>
    </font>
    <font>
      <sz val="14"/>
      <name val="Arial Cyr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1"/>
    <xf numFmtId="43" fontId="1" fillId="0" borderId="0"/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165" fontId="8" fillId="0" borderId="2" xfId="3" applyNumberFormat="1" applyFont="1" applyBorder="1" applyAlignment="1">
      <alignment horizontal="center" vertical="center"/>
    </xf>
    <xf numFmtId="0" fontId="9" fillId="0" borderId="2" xfId="0" applyFont="1" applyBorder="1"/>
    <xf numFmtId="164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10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Связанная ячейка" xfId="3" builtinId="24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"/>
  <sheetViews>
    <sheetView tabSelected="1" workbookViewId="0">
      <selection activeCell="C11" sqref="C11"/>
    </sheetView>
  </sheetViews>
  <sheetFormatPr defaultRowHeight="18.75" customHeight="1" x14ac:dyDescent="0.3"/>
  <cols>
    <col min="1" max="1" width="40.5703125" style="1" customWidth="1"/>
    <col min="2" max="2" width="14.140625" style="1" customWidth="1"/>
    <col min="3" max="4" width="12.140625" style="1" customWidth="1"/>
    <col min="5" max="5" width="20.7109375" style="1" customWidth="1"/>
    <col min="6" max="6" width="18.7109375" style="1" customWidth="1"/>
    <col min="7" max="7" width="18.5703125" style="1" customWidth="1"/>
    <col min="8" max="8" width="16.7109375" style="1" customWidth="1"/>
    <col min="9" max="10" width="10.42578125" style="1" customWidth="1"/>
    <col min="11" max="257" width="9.140625" style="1" customWidth="1"/>
  </cols>
  <sheetData>
    <row r="1" spans="1:256" ht="75" customHeigh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16.5" customHeight="1" x14ac:dyDescent="0.3">
      <c r="A2" s="3"/>
      <c r="B2" s="3"/>
      <c r="C2" s="3"/>
      <c r="D2" s="3"/>
      <c r="E2" s="3"/>
      <c r="F2" s="3"/>
      <c r="G2" s="3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131.25" customHeight="1" x14ac:dyDescent="0.3">
      <c r="A3" s="19" t="s">
        <v>1</v>
      </c>
      <c r="B3" s="19" t="s">
        <v>2</v>
      </c>
      <c r="C3" s="19"/>
      <c r="D3" s="19"/>
      <c r="E3" s="19" t="s">
        <v>3</v>
      </c>
      <c r="F3" s="19" t="s">
        <v>4</v>
      </c>
      <c r="G3" s="19"/>
      <c r="H3" s="19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x14ac:dyDescent="0.3">
      <c r="A4" s="19"/>
      <c r="B4" s="5">
        <v>2026</v>
      </c>
      <c r="C4" s="5">
        <v>2027</v>
      </c>
      <c r="D4" s="5">
        <v>2028</v>
      </c>
      <c r="E4" s="19"/>
      <c r="F4" s="5">
        <v>2026</v>
      </c>
      <c r="G4" s="5">
        <v>2027</v>
      </c>
      <c r="H4" s="5">
        <v>2028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s="1" customFormat="1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 t="s">
        <v>5</v>
      </c>
      <c r="G5" s="5" t="s">
        <v>6</v>
      </c>
      <c r="H5" s="5" t="s">
        <v>7</v>
      </c>
    </row>
    <row r="6" spans="1:256" s="2" customFormat="1" ht="31.5" x14ac:dyDescent="0.25">
      <c r="A6" s="7" t="s">
        <v>8</v>
      </c>
      <c r="B6" s="8">
        <v>24237.4</v>
      </c>
      <c r="C6" s="8">
        <v>24522.3</v>
      </c>
      <c r="D6" s="8">
        <v>24816.7</v>
      </c>
      <c r="E6" s="9">
        <v>0.85</v>
      </c>
      <c r="F6" s="8">
        <f>ROUNDUP(B6*$E$6,1)</f>
        <v>20601.8</v>
      </c>
      <c r="G6" s="8">
        <f>ROUNDUP(C6*$E$6,1)</f>
        <v>20844</v>
      </c>
      <c r="H6" s="8">
        <f>ROUNDUP(D6*$E$6,1)</f>
        <v>21094.199999999997</v>
      </c>
    </row>
    <row r="7" spans="1:256" s="2" customFormat="1" ht="31.5" x14ac:dyDescent="0.25">
      <c r="A7" s="7" t="s">
        <v>9</v>
      </c>
      <c r="B7" s="8">
        <v>31822.9</v>
      </c>
      <c r="C7" s="8">
        <v>33631</v>
      </c>
      <c r="D7" s="8">
        <v>35566.5</v>
      </c>
      <c r="E7" s="9">
        <v>0.99</v>
      </c>
      <c r="F7" s="8">
        <f>ROUNDUP(B7*$E$7,1)</f>
        <v>31504.699999999997</v>
      </c>
      <c r="G7" s="8">
        <f>ROUND(C7*$E$7,1)</f>
        <v>33294.699999999997</v>
      </c>
      <c r="H7" s="8">
        <f>ROUNDUP(D7*$E$7,1)</f>
        <v>35210.9</v>
      </c>
    </row>
    <row r="8" spans="1:256" x14ac:dyDescent="0.3">
      <c r="A8" s="10" t="s">
        <v>10</v>
      </c>
      <c r="B8" s="11">
        <f>SUM(B6:B7)</f>
        <v>56060.3</v>
      </c>
      <c r="C8" s="11">
        <f>SUM(C6:C7)</f>
        <v>58153.3</v>
      </c>
      <c r="D8" s="11">
        <f>SUM(D6:D7)</f>
        <v>60383.199999999997</v>
      </c>
      <c r="E8" s="11"/>
      <c r="F8" s="11">
        <f>SUM(F6:F7)</f>
        <v>52106.5</v>
      </c>
      <c r="G8" s="11">
        <f>SUM(G6:G7)</f>
        <v>54138.7</v>
      </c>
      <c r="H8" s="11">
        <f>SUM(H6:H7)</f>
        <v>56305.1</v>
      </c>
    </row>
    <row r="9" spans="1:256" x14ac:dyDescent="0.3"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x14ac:dyDescent="0.3">
      <c r="B10" s="12"/>
      <c r="C10" s="12"/>
      <c r="D10" s="12"/>
      <c r="E10" s="12"/>
      <c r="F10" s="12"/>
      <c r="G10" s="12"/>
      <c r="H10" s="1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x14ac:dyDescent="0.3">
      <c r="A11" s="13"/>
      <c r="B11" s="14"/>
      <c r="C11" s="14"/>
      <c r="D11" s="14"/>
      <c r="E11" s="15"/>
      <c r="F11" s="14"/>
      <c r="G11" s="14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x14ac:dyDescent="0.3">
      <c r="A12" s="13"/>
      <c r="B12" s="14"/>
      <c r="C12" s="14"/>
      <c r="D12" s="14"/>
      <c r="E12" s="15"/>
      <c r="F12" s="14"/>
      <c r="G12" s="14"/>
      <c r="H12" s="16"/>
      <c r="I12" s="17"/>
      <c r="J12" s="1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x14ac:dyDescent="0.3">
      <c r="A13" s="13"/>
      <c r="B13" s="14"/>
      <c r="C13" s="14"/>
      <c r="D13" s="14"/>
      <c r="E13" s="15"/>
      <c r="F13" s="14"/>
      <c r="G13" s="14"/>
      <c r="H13" s="16"/>
      <c r="I13" s="17"/>
      <c r="J13" s="1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x14ac:dyDescent="0.3">
      <c r="H14" s="17"/>
      <c r="I14" s="17"/>
      <c r="J14" s="17"/>
    </row>
    <row r="15" spans="1:256" x14ac:dyDescent="0.3">
      <c r="H15" s="17"/>
      <c r="I15" s="17"/>
      <c r="J15" s="17"/>
    </row>
    <row r="16" spans="1:256" x14ac:dyDescent="0.3">
      <c r="H16" s="17"/>
      <c r="I16" s="17"/>
      <c r="J16" s="17"/>
    </row>
    <row r="17" spans="8:10" x14ac:dyDescent="0.3">
      <c r="H17" s="17"/>
      <c r="I17" s="17"/>
      <c r="J17" s="17"/>
    </row>
    <row r="18" spans="8:10" x14ac:dyDescent="0.3">
      <c r="H18" s="17"/>
      <c r="I18" s="17"/>
      <c r="J18" s="17"/>
    </row>
    <row r="19" spans="8:10" x14ac:dyDescent="0.3">
      <c r="H19" s="17"/>
      <c r="I19" s="17"/>
      <c r="J19" s="17"/>
    </row>
    <row r="20" spans="8:10" x14ac:dyDescent="0.3">
      <c r="H20" s="17"/>
      <c r="I20" s="17"/>
      <c r="J20" s="17"/>
    </row>
    <row r="21" spans="8:10" x14ac:dyDescent="0.3">
      <c r="H21" s="17"/>
      <c r="I21" s="17"/>
      <c r="J21" s="17"/>
    </row>
  </sheetData>
  <mergeCells count="5">
    <mergeCell ref="A1:H1"/>
    <mergeCell ref="A3:A4"/>
    <mergeCell ref="B3:D3"/>
    <mergeCell ref="E3:E4"/>
    <mergeCell ref="F3:H3"/>
  </mergeCells>
  <pageMargins left="0.39370078740157483" right="0.39370078740157483" top="0.78740157480314965" bottom="0.78740157480314965" header="0.49212598425196852" footer="0.49212598425196852"/>
  <pageSetup paperSize="9" scale="90" firstPageNumber="377" orientation="landscape" useFirstPageNumber="1" r:id="rId1"/>
  <headerFooter scaleWithDoc="0">
    <oddHeader>&amp;C&amp;"PT Astra Serif,Regular 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субсидии Концессия</vt:lpstr>
      <vt:lpstr>'Расчет субсидии Концессия'!Область_печати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Якубович Оксана Анатольевна (yoa)</cp:lastModifiedBy>
  <cp:revision>6</cp:revision>
  <cp:lastPrinted>2025-09-23T10:47:07Z</cp:lastPrinted>
  <dcterms:created xsi:type="dcterms:W3CDTF">2010-05-28T04:44:00Z</dcterms:created>
  <dcterms:modified xsi:type="dcterms:W3CDTF">2025-09-23T10:47:08Z</dcterms:modified>
  <dc:language>ru-RU</dc:language>
  <cp:version>983040</cp:version>
</cp:coreProperties>
</file>